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verhd1\OneDrive - Waterschap De Dommel\AA Projecten\B P069308 vervolg LTAP Intern\A11. Aanbesteding\Aanbestedingsdocumenten\"/>
    </mc:Choice>
  </mc:AlternateContent>
  <xr:revisionPtr revIDLastSave="0" documentId="13_ncr:1_{8E6C596B-320B-4D2D-A351-EDC83CBCA6B0}" xr6:coauthVersionLast="47" xr6:coauthVersionMax="47" xr10:uidLastSave="{00000000-0000-0000-0000-000000000000}"/>
  <bookViews>
    <workbookView xWindow="9510" yWindow="-90" windowWidth="19380" windowHeight="1026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9" i="1" l="1"/>
  <c r="G72" i="1"/>
  <c r="G51" i="1"/>
  <c r="G63" i="1"/>
  <c r="G64" i="1"/>
  <c r="G65" i="1"/>
  <c r="G66" i="1"/>
  <c r="G67" i="1"/>
  <c r="G68" i="1"/>
  <c r="G69" i="1"/>
  <c r="G70" i="1"/>
  <c r="G71" i="1"/>
  <c r="G62" i="1"/>
  <c r="G74" i="1" s="1"/>
  <c r="G57" i="1"/>
  <c r="G42" i="1"/>
  <c r="G43" i="1"/>
  <c r="G44" i="1"/>
  <c r="G45" i="1"/>
  <c r="G46" i="1"/>
  <c r="G47" i="1"/>
  <c r="G48" i="1"/>
  <c r="G49" i="1"/>
  <c r="G50" i="1"/>
  <c r="G41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18" i="1"/>
  <c r="G102" i="1"/>
  <c r="G99" i="1"/>
  <c r="G96" i="1"/>
  <c r="G90" i="1"/>
  <c r="G91" i="1"/>
  <c r="G92" i="1"/>
  <c r="G93" i="1"/>
  <c r="G89" i="1"/>
  <c r="G106" i="1"/>
  <c r="G107" i="1"/>
  <c r="G105" i="1"/>
  <c r="G80" i="1"/>
  <c r="G52" i="1" l="1"/>
  <c r="G8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Kamman, Roel</author>
  </authors>
  <commentList>
    <comment ref="B1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Kamman, Roel:</t>
        </r>
        <r>
          <rPr>
            <sz val="9"/>
            <color indexed="81"/>
            <rFont val="Tahoma"/>
            <family val="2"/>
          </rPr>
          <t xml:space="preserve">
Jeroen: meer info vooraf geven?
</t>
        </r>
      </text>
    </comment>
  </commentList>
</comments>
</file>

<file path=xl/sharedStrings.xml><?xml version="1.0" encoding="utf-8"?>
<sst xmlns="http://schemas.openxmlformats.org/spreadsheetml/2006/main" count="270" uniqueCount="137">
  <si>
    <t>INSCHRIJVINGSSTAAT</t>
  </si>
  <si>
    <t>Bladnr:</t>
  </si>
  <si>
    <t>1/3</t>
  </si>
  <si>
    <r>
      <t xml:space="preserve">Behoort bij Ontwerpnota: 332473 - 364498&gt; </t>
    </r>
    <r>
      <rPr>
        <i/>
        <sz val="11"/>
        <color rgb="FF000000"/>
        <rFont val="Calibri"/>
        <family val="2"/>
        <scheme val="minor"/>
      </rPr>
      <t>NB itemnummers van deze inschrijfstaat volgen niet de nummering van de hoofdstukken in de Ontwerpnota.</t>
    </r>
  </si>
  <si>
    <t>Datum:</t>
  </si>
  <si>
    <t>Inschrijfstaat als bedoeld in artikel 01.01.03 van de standaard RAW bepalingen</t>
  </si>
  <si>
    <t>(standaard  2020) behorende bij het inschrijvingsbiljet van de ondergetekende(n):</t>
  </si>
  <si>
    <t>(Inschrijver A)                                                                                                                                           1)</t>
  </si>
  <si>
    <t xml:space="preserve">                                                                                                                                                                        2)</t>
  </si>
  <si>
    <t>1) Bij een natuurlijk persoon naam en voornamen voluit, bij een rechtspersoon de statutaire naam;</t>
  </si>
  <si>
    <t>2) Bij een natuurlijk persoon de woonplaats, bij een rechtspersoon de vestigingsplaats, met volledig adres en zonodig vermelding van de provincie en het land</t>
  </si>
  <si>
    <t>Waterschap De Dommel</t>
  </si>
  <si>
    <t>Project: Onderhoud Voorbezinktanks RWZI Tilburg</t>
  </si>
  <si>
    <t>Projectnummer: P069321</t>
  </si>
  <si>
    <t>Item  nummer</t>
  </si>
  <si>
    <t>Omschrijving</t>
  </si>
  <si>
    <t>Eenheid</t>
  </si>
  <si>
    <t>Hoeveelheid Resultaats Verplichting</t>
  </si>
  <si>
    <t>A</t>
  </si>
  <si>
    <t>Prijs per eenheid in euro</t>
  </si>
  <si>
    <t>Totaal bedrag in euro (€ ) ex BTW</t>
  </si>
  <si>
    <t>Voorbereidende en algemene werkzaamheden</t>
  </si>
  <si>
    <t>1.1</t>
  </si>
  <si>
    <t>TPI ontwerpen o.b.v. uitgangspunten Ontwerpnota</t>
  </si>
  <si>
    <t>st</t>
  </si>
  <si>
    <t>N</t>
  </si>
  <si>
    <t>1.2</t>
  </si>
  <si>
    <t>TPI plaatsen, in bedrijf stellen en naderhand verwijderen (compleet)</t>
  </si>
  <si>
    <t>1.3</t>
  </si>
  <si>
    <t>TPI instandhouden inclusief storingsdienst</t>
  </si>
  <si>
    <t>week</t>
  </si>
  <si>
    <t>V</t>
  </si>
  <si>
    <t>1.4</t>
  </si>
  <si>
    <t xml:space="preserve">Reinigen drie VBTs compleet inclusief, goten, drijflaagputten, aanvoerleiding c.a. </t>
  </si>
  <si>
    <t>EUR</t>
  </si>
  <si>
    <t>1.5</t>
  </si>
  <si>
    <t>Reiniging t.b.v. aansluiting slibleiding naar VW5 primairslib</t>
  </si>
  <si>
    <t>1.6</t>
  </si>
  <si>
    <t>Opstellen Veiligheids- en Gezondheidsplan uitvoering</t>
  </si>
  <si>
    <t>1.7</t>
  </si>
  <si>
    <t>TD opstellen voor 3 VBTs (leveren per VBT) en vullen inclusief onderhoudsgegevens en importfile en levering 3D-modellen componenten eea cf ontwerpnota</t>
  </si>
  <si>
    <t>1.8</t>
  </si>
  <si>
    <t>Engineering componentkeuze en montage voor de gehele renovatie van drie VBTs en PSG's</t>
  </si>
  <si>
    <t>1.9</t>
  </si>
  <si>
    <t>Leveren, aanbrengen en instandhouden en weer verwijderen van ARBO- en veiligheidsvoorzieningen voor 3 VBTs incl. persoonlijke gasmeters</t>
  </si>
  <si>
    <t>1.10</t>
  </si>
  <si>
    <t>Leveren, aanbrengen, aansluiten en instandhouden en weer verwijderen van tijdelijke verlichting binnen 3 VBTs en buiten</t>
  </si>
  <si>
    <t>1.11</t>
  </si>
  <si>
    <t>Coordinatiewerkzaamheden tussen partijen</t>
  </si>
  <si>
    <t>1.12</t>
  </si>
  <si>
    <t>Testen en inbedrijfstelling/SAT voor 3 VBTs inclusief overleg, opstellen plannen/protocol en rapportages</t>
  </si>
  <si>
    <t>1.13</t>
  </si>
  <si>
    <t>Aanpassen en updaten 2D tekeningen (AutoCAD) naar As-Built van de werktuigbouwkundige constructie van de ruimerbruggen betreft 3 tekeningen.</t>
  </si>
  <si>
    <t>1.14</t>
  </si>
  <si>
    <t>Aanpassen en updaten 2D tekeningen (AutoCAD) naar As-Built van de werktuigbouwkundige constructie van PSG 1 en 2 betreft 2 tekeningen.</t>
  </si>
  <si>
    <t>1.15</t>
  </si>
  <si>
    <t>Leveren rapportage c.a. inzake materiaalpaspoort voor 3 VBTs</t>
  </si>
  <si>
    <t>1.16</t>
  </si>
  <si>
    <t>Verwijderen afval en afvoerkosten + eventuele opslagkosten en stort en/of verwerkingskosten voor 3 VBTs en PSGen compleet</t>
  </si>
  <si>
    <t>1.17</t>
  </si>
  <si>
    <t>Rijplaten waar nodig voor renovatie van 3 VBTs en PSGen</t>
  </si>
  <si>
    <t>1.18</t>
  </si>
  <si>
    <t>Schoonhouden werktterrein rondom VBTs van bouwafval/verpakkingen c.a.</t>
  </si>
  <si>
    <t>1.19</t>
  </si>
  <si>
    <t>Plaatsen, instandhouden en naderhand verwijderen tijdelijke installaties/voorzieningen/hulpconsstructies voor werkzaamheden in en rond 3 VBTs en PSGen</t>
  </si>
  <si>
    <t>1.20</t>
  </si>
  <si>
    <t>Frezen en inzaaien met gras/bloemenmengsel rondom VBTs conform Ontwerpnota</t>
  </si>
  <si>
    <t>1.21</t>
  </si>
  <si>
    <t>Civiele werkzaamheden</t>
  </si>
  <si>
    <t>2.1</t>
  </si>
  <si>
    <t>2.2</t>
  </si>
  <si>
    <t>2.3</t>
  </si>
  <si>
    <t>2.4</t>
  </si>
  <si>
    <t xml:space="preserve">Verwijderen en afvoeren bestaande afsluiter van de drijflaagputten compleet </t>
  </si>
  <si>
    <t>2.5</t>
  </si>
  <si>
    <t>Leveren en aanbrengen nieuwe afsluiter met spindel en toebehoren voor drijflaagput voor de drie VBTs compleet conform opgave in Ontwerpnota</t>
  </si>
  <si>
    <t>2.6</t>
  </si>
  <si>
    <t>Wegsnijden en afvoeren uitgedrukte glijstrook bij 3 VBTs geschat 50% van de wandlengte per VBT (totaal ca. 200 meter)</t>
  </si>
  <si>
    <t>m1</t>
  </si>
  <si>
    <t>2.7</t>
  </si>
  <si>
    <t>Leveren en aanbrengen beweegbaar/flexibele membraanvoeg in bestaande voeg over de gehele voeglengte voor 3 VBTs</t>
  </si>
  <si>
    <t>2.8</t>
  </si>
  <si>
    <t>2.9</t>
  </si>
  <si>
    <t>2.10</t>
  </si>
  <si>
    <t>SUBTOTAAL</t>
  </si>
  <si>
    <t>2/3</t>
  </si>
  <si>
    <t>Werktuigkundige werkzaamheden</t>
  </si>
  <si>
    <t>3.1</t>
  </si>
  <si>
    <t>Verwijderen en afvoeren bestaande afsluiters compleet inclusief spindel+straatpot primairslibleidingen (buiten tegen wand VBTs)</t>
  </si>
  <si>
    <t>Verwijderen en afvoeren bestaande afsluiters compleet primairslibleiding (binnen PSG 1 en 2)</t>
  </si>
  <si>
    <t>3.2</t>
  </si>
  <si>
    <t>Leveren en aanbrengen afsluiters compleet primairslibleiding (binnen PSG 1 en 2)</t>
  </si>
  <si>
    <t>3.3</t>
  </si>
  <si>
    <t>Aanpassingen primairslibleiding naar VW5 conform Ontwerpnota</t>
  </si>
  <si>
    <t>3.4</t>
  </si>
  <si>
    <t>Verwijderen en afvoeren bestaande sleepringen</t>
  </si>
  <si>
    <t>3.5</t>
  </si>
  <si>
    <t>Leveren en aanbrengen nieuwe sleepringen compleet conform Ontwerpnota (aansluiting op E via E-aannemer)</t>
  </si>
  <si>
    <t>3.6</t>
  </si>
  <si>
    <t>Renovatie van drie ruimerbruggen van de VBTs compleet conform Ontwerpnota.</t>
  </si>
  <si>
    <t>3.7</t>
  </si>
  <si>
    <t>Reinigen van drie ruimerbruggen, het leuningwerk en de inlooptrommel en de witte oxidatie laag te verwijderen voor zo ver als mogelijk cf Ontwerpnota</t>
  </si>
  <si>
    <t>3.8</t>
  </si>
  <si>
    <t>3/3</t>
  </si>
  <si>
    <t>Totaal bedrag in euro</t>
  </si>
  <si>
    <t>Transport subtotaal</t>
  </si>
  <si>
    <t>Staartposten</t>
  </si>
  <si>
    <t>Eénmalige kosten</t>
  </si>
  <si>
    <t>Korting</t>
  </si>
  <si>
    <t>Projectleiding</t>
  </si>
  <si>
    <t>Werkvoorbereiding</t>
  </si>
  <si>
    <t>Verzekeringen</t>
  </si>
  <si>
    <r>
      <t xml:space="preserve">Overige éénmalige kosten &lt; </t>
    </r>
    <r>
      <rPr>
        <i/>
        <sz val="11"/>
        <color rgb="FF000000"/>
        <rFont val="Calibri"/>
        <family val="2"/>
        <scheme val="minor"/>
      </rPr>
      <t>invullen indien van toepassing</t>
    </r>
    <r>
      <rPr>
        <sz val="11"/>
        <color rgb="FF000000"/>
        <rFont val="Calibri"/>
        <family val="2"/>
        <scheme val="minor"/>
      </rPr>
      <t xml:space="preserve"> &gt;</t>
    </r>
  </si>
  <si>
    <t>Uitvoeringskosten</t>
  </si>
  <si>
    <t>Algemene kosten</t>
  </si>
  <si>
    <t>Winst en Risico</t>
  </si>
  <si>
    <t>Stelposten</t>
  </si>
  <si>
    <t>Civieltechnische renovatiewerkzaamheden VBT 1</t>
  </si>
  <si>
    <t>Civieltechnische renovatiewerkzaamheden VBT 2</t>
  </si>
  <si>
    <t>Civieltechnische renovatiewerkzaamheden VBT 3</t>
  </si>
  <si>
    <t>Aannemingssom, de omzetbelasting niet inbegrepen</t>
  </si>
  <si>
    <t>Gedaan te:</t>
  </si>
  <si>
    <t xml:space="preserve">De datum: </t>
  </si>
  <si>
    <t>De inschrijver(s),</t>
  </si>
  <si>
    <t>Leveren en aanbrengen afsluiters compleet inclusief spindel+straatpot (incl en 30cm stampbeton dik 100mm rondom) primairslibleiding (buiten tegen wand VBTs)</t>
  </si>
  <si>
    <t>Leveren en aanbrengen resopalplaatjes en RVS316 plaatjes voor bestaande en nieuwe componenten cf P&amp;IDs voor de drie VBTs en PSG1+2 (conform P&amp;IDs)</t>
  </si>
  <si>
    <t>2.11</t>
  </si>
  <si>
    <t>3.9</t>
  </si>
  <si>
    <t>Ontwerpen, leveren en plaatsen van leuningen, bordes en trap voor drie VBTs bij afvoerput, dubbele deur nooduitgang/toegang.</t>
  </si>
  <si>
    <t>Leveren en aanbrengen aanlijnvoorzieningen (cf EN795-D. Horizontale, starre railsystemen) binnen in de drie VBTs (rondom) conform Ontwerpnota</t>
  </si>
  <si>
    <t>Graafwerkzaamheden (incl. op kant plaatsen, naderhand weer aanvullen en verdichten) conform Ontwerpnota voor drie VBTs  en PSG1+2 tbv E-bekabeling en leidingen</t>
  </si>
  <si>
    <t>Camerainspecties conform Ontwerpnota voor drie VBTs</t>
  </si>
  <si>
    <t>Inspectierondes voor renovatie-en herstelwerkzaamheden voor drie VBTs en rapportage en keuzeafweging herstelmaterialen cf Ontwerpnota</t>
  </si>
  <si>
    <t>Overleggen en leveren documentatie tbv input voor de Machineveiligheid van de drie VBTs</t>
  </si>
  <si>
    <t>Leveren leuningwerk en buiten aanbrengen bij de drie VBTs conform Ontwerpnota.</t>
  </si>
  <si>
    <t>Certificering vloeistofdichtheid voor drie VBTs cf ontwerpnota DO</t>
  </si>
  <si>
    <t>Ontwerpen, leveren en aanbrengen van afscherming rondom loopwagen van de brug van/in de drie VBTs  eea om beknelling te voorkomen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</si>
</sst>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14" fontId="1" fillId="0" borderId="0" xfId="0" applyNumberFormat="1" applyFont="1"/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2" fontId="2" fillId="0" borderId="2" xfId="0" applyNumberFormat="1" applyFont="1" applyBorder="1" applyAlignment="1">
      <alignment vertical="top" wrapText="1"/>
    </xf>
    <xf numFmtId="2" fontId="2" fillId="0" borderId="2" xfId="0" applyNumberFormat="1" applyFont="1" applyBorder="1" applyAlignment="1">
      <alignment vertical="top"/>
    </xf>
    <xf numFmtId="164" fontId="2" fillId="0" borderId="2" xfId="0" applyNumberFormat="1" applyFont="1" applyBorder="1" applyAlignment="1">
      <alignment horizontal="left" wrapText="1"/>
    </xf>
    <xf numFmtId="164" fontId="2" fillId="0" borderId="2" xfId="0" applyNumberFormat="1" applyFont="1" applyBorder="1" applyAlignment="1">
      <alignment vertical="top" wrapText="1"/>
    </xf>
    <xf numFmtId="0" fontId="2" fillId="0" borderId="4" xfId="0" applyFont="1" applyBorder="1"/>
    <xf numFmtId="0" fontId="1" fillId="0" borderId="5" xfId="0" applyFont="1" applyBorder="1"/>
    <xf numFmtId="2" fontId="1" fillId="0" borderId="4" xfId="0" applyNumberFormat="1" applyFont="1" applyBorder="1"/>
    <xf numFmtId="164" fontId="1" fillId="0" borderId="4" xfId="0" applyNumberFormat="1" applyFont="1" applyBorder="1"/>
    <xf numFmtId="0" fontId="1" fillId="0" borderId="6" xfId="0" applyFont="1" applyBorder="1" applyAlignment="1">
      <alignment horizontal="left"/>
    </xf>
    <xf numFmtId="0" fontId="1" fillId="0" borderId="7" xfId="0" applyFont="1" applyBorder="1"/>
    <xf numFmtId="0" fontId="1" fillId="0" borderId="8" xfId="0" applyFont="1" applyBorder="1"/>
    <xf numFmtId="2" fontId="1" fillId="0" borderId="7" xfId="0" applyNumberFormat="1" applyFont="1" applyBorder="1"/>
    <xf numFmtId="164" fontId="1" fillId="0" borderId="7" xfId="0" applyNumberFormat="1" applyFont="1" applyBorder="1"/>
    <xf numFmtId="0" fontId="0" fillId="0" borderId="7" xfId="0" applyBorder="1"/>
    <xf numFmtId="0" fontId="2" fillId="0" borderId="7" xfId="0" applyFont="1" applyBorder="1"/>
    <xf numFmtId="0" fontId="1" fillId="0" borderId="7" xfId="0" applyFont="1" applyBorder="1" applyAlignment="1">
      <alignment horizontal="left"/>
    </xf>
    <xf numFmtId="2" fontId="0" fillId="0" borderId="0" xfId="0" applyNumberFormat="1"/>
    <xf numFmtId="0" fontId="1" fillId="0" borderId="9" xfId="0" applyFont="1" applyBorder="1" applyAlignment="1">
      <alignment horizontal="left"/>
    </xf>
    <xf numFmtId="0" fontId="1" fillId="0" borderId="9" xfId="0" applyFont="1" applyBorder="1"/>
    <xf numFmtId="2" fontId="1" fillId="0" borderId="9" xfId="0" applyNumberFormat="1" applyFont="1" applyBorder="1"/>
    <xf numFmtId="164" fontId="1" fillId="0" borderId="9" xfId="0" applyNumberFormat="1" applyFont="1" applyBorder="1"/>
    <xf numFmtId="0" fontId="1" fillId="0" borderId="4" xfId="0" applyFont="1" applyBorder="1" applyAlignment="1">
      <alignment horizontal="left"/>
    </xf>
    <xf numFmtId="0" fontId="1" fillId="0" borderId="4" xfId="0" applyFont="1" applyBorder="1"/>
    <xf numFmtId="164" fontId="1" fillId="0" borderId="10" xfId="0" applyNumberFormat="1" applyFont="1" applyBorder="1"/>
    <xf numFmtId="0" fontId="0" fillId="0" borderId="0" xfId="0" applyAlignment="1">
      <alignment horizontal="left"/>
    </xf>
    <xf numFmtId="164" fontId="0" fillId="0" borderId="0" xfId="0" applyNumberFormat="1"/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7" xfId="0" applyFont="1" applyBorder="1" applyAlignment="1">
      <alignment horizontal="right"/>
    </xf>
    <xf numFmtId="164" fontId="7" fillId="0" borderId="7" xfId="0" applyNumberFormat="1" applyFont="1" applyBorder="1"/>
    <xf numFmtId="0" fontId="2" fillId="0" borderId="9" xfId="0" applyFont="1" applyBorder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1" fillId="0" borderId="11" xfId="0" applyFont="1" applyBorder="1"/>
    <xf numFmtId="2" fontId="1" fillId="0" borderId="11" xfId="0" applyNumberFormat="1" applyFont="1" applyBorder="1"/>
    <xf numFmtId="164" fontId="1" fillId="0" borderId="11" xfId="0" applyNumberFormat="1" applyFont="1" applyBorder="1"/>
    <xf numFmtId="0" fontId="2" fillId="0" borderId="0" xfId="0" applyFont="1" applyAlignment="1">
      <alignment horizontal="right"/>
    </xf>
    <xf numFmtId="0" fontId="8" fillId="0" borderId="7" xfId="0" applyFont="1" applyBorder="1" applyAlignment="1">
      <alignment horizontal="right"/>
    </xf>
    <xf numFmtId="164" fontId="6" fillId="0" borderId="7" xfId="0" applyNumberFormat="1" applyFont="1" applyBorder="1"/>
    <xf numFmtId="0" fontId="1" fillId="0" borderId="0" xfId="0" quotePrefix="1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7"/>
  <sheetViews>
    <sheetView tabSelected="1" topLeftCell="A84" zoomScale="70" zoomScaleNormal="70" workbookViewId="0">
      <selection activeCell="G113" sqref="G113"/>
    </sheetView>
  </sheetViews>
  <sheetFormatPr defaultColWidth="9.28515625" defaultRowHeight="15" x14ac:dyDescent="0.25"/>
  <cols>
    <col min="1" max="1" width="9.28515625" style="35"/>
    <col min="2" max="2" width="142.7109375" customWidth="1"/>
    <col min="3" max="3" width="9.42578125" bestFit="1" customWidth="1"/>
    <col min="4" max="4" width="14.7109375" style="27" customWidth="1"/>
    <col min="5" max="5" width="3.28515625" style="27" customWidth="1"/>
    <col min="6" max="6" width="14.5703125" style="36" customWidth="1"/>
    <col min="7" max="7" width="18.28515625" style="36" customWidth="1"/>
    <col min="8" max="8" width="8" customWidth="1"/>
    <col min="9" max="9" width="80.28515625" bestFit="1" customWidth="1"/>
  </cols>
  <sheetData>
    <row r="1" spans="1:7" x14ac:dyDescent="0.25">
      <c r="A1" s="1"/>
      <c r="B1" s="51" t="s">
        <v>0</v>
      </c>
      <c r="C1" s="51"/>
      <c r="D1" s="51"/>
      <c r="E1" s="51"/>
      <c r="F1" s="2" t="s">
        <v>1</v>
      </c>
      <c r="G1" s="50" t="s">
        <v>2</v>
      </c>
    </row>
    <row r="2" spans="1:7" x14ac:dyDescent="0.25">
      <c r="A2" s="1"/>
      <c r="B2" s="1" t="s">
        <v>3</v>
      </c>
      <c r="C2" s="3"/>
      <c r="D2" s="5"/>
      <c r="E2" s="5"/>
      <c r="F2" s="2" t="s">
        <v>4</v>
      </c>
      <c r="G2" s="6">
        <v>46071</v>
      </c>
    </row>
    <row r="3" spans="1:7" x14ac:dyDescent="0.25">
      <c r="A3" s="1"/>
      <c r="B3" t="s">
        <v>5</v>
      </c>
      <c r="C3" s="3"/>
      <c r="D3" s="5"/>
      <c r="E3" s="5"/>
      <c r="F3" s="2"/>
      <c r="G3" s="2"/>
    </row>
    <row r="4" spans="1:7" x14ac:dyDescent="0.25">
      <c r="A4" s="1"/>
      <c r="B4" t="s">
        <v>6</v>
      </c>
      <c r="C4" s="3"/>
      <c r="D4" s="5"/>
      <c r="E4" s="5"/>
      <c r="F4" s="2"/>
      <c r="G4" s="2"/>
    </row>
    <row r="5" spans="1:7" x14ac:dyDescent="0.25">
      <c r="A5" s="1"/>
      <c r="C5" s="3"/>
      <c r="D5" s="5"/>
      <c r="E5" s="5"/>
      <c r="F5" s="2"/>
      <c r="G5" s="2"/>
    </row>
    <row r="6" spans="1:7" x14ac:dyDescent="0.25">
      <c r="A6" s="1"/>
      <c r="B6" t="s">
        <v>7</v>
      </c>
      <c r="C6" s="3"/>
      <c r="D6" s="5"/>
      <c r="E6" s="5"/>
      <c r="F6" s="2"/>
      <c r="G6" s="2"/>
    </row>
    <row r="7" spans="1:7" x14ac:dyDescent="0.25">
      <c r="A7" s="1"/>
      <c r="B7" t="s">
        <v>8</v>
      </c>
      <c r="C7" s="3"/>
      <c r="D7" s="5"/>
      <c r="E7" s="5"/>
      <c r="F7" s="2"/>
      <c r="G7" s="2"/>
    </row>
    <row r="8" spans="1:7" x14ac:dyDescent="0.25">
      <c r="A8" s="1"/>
      <c r="C8" s="3"/>
      <c r="D8" s="5"/>
      <c r="E8" s="5"/>
      <c r="F8" s="2"/>
      <c r="G8" s="2"/>
    </row>
    <row r="9" spans="1:7" x14ac:dyDescent="0.25">
      <c r="A9" s="1"/>
      <c r="B9" t="s">
        <v>9</v>
      </c>
      <c r="C9" s="3"/>
      <c r="D9" s="5"/>
      <c r="E9" s="5"/>
      <c r="F9" s="2"/>
      <c r="G9" s="2"/>
    </row>
    <row r="10" spans="1:7" ht="14.25" customHeight="1" x14ac:dyDescent="0.25">
      <c r="A10" s="1"/>
      <c r="B10" s="42" t="s">
        <v>10</v>
      </c>
      <c r="C10" s="3"/>
      <c r="D10" s="5"/>
      <c r="E10" s="5"/>
      <c r="F10" s="2"/>
      <c r="G10" s="2"/>
    </row>
    <row r="11" spans="1:7" x14ac:dyDescent="0.25">
      <c r="A11" s="1"/>
      <c r="B11" s="1"/>
      <c r="C11" s="3"/>
      <c r="D11" s="5"/>
      <c r="E11" s="5"/>
      <c r="F11" s="2"/>
      <c r="G11" s="2"/>
    </row>
    <row r="12" spans="1:7" x14ac:dyDescent="0.25">
      <c r="A12" s="1"/>
      <c r="B12" s="51" t="s">
        <v>11</v>
      </c>
      <c r="C12" s="51"/>
      <c r="D12" s="51"/>
      <c r="E12" s="51"/>
      <c r="F12" s="2"/>
      <c r="G12" s="2"/>
    </row>
    <row r="13" spans="1:7" x14ac:dyDescent="0.25">
      <c r="A13" s="1"/>
      <c r="B13" s="51" t="s">
        <v>12</v>
      </c>
      <c r="C13" s="51"/>
      <c r="D13" s="51"/>
      <c r="E13" s="51"/>
      <c r="F13" s="2"/>
      <c r="G13" s="2"/>
    </row>
    <row r="14" spans="1:7" x14ac:dyDescent="0.25">
      <c r="A14" s="1"/>
      <c r="B14" s="51" t="s">
        <v>13</v>
      </c>
      <c r="C14" s="51"/>
      <c r="D14" s="51"/>
      <c r="E14" s="51"/>
      <c r="F14" s="2"/>
      <c r="G14" s="2"/>
    </row>
    <row r="15" spans="1:7" ht="15.75" thickBot="1" x14ac:dyDescent="0.3">
      <c r="A15" s="7"/>
      <c r="B15" s="3"/>
      <c r="C15" s="3"/>
      <c r="D15" s="5"/>
      <c r="E15" s="5"/>
      <c r="F15" s="2"/>
      <c r="G15" s="2"/>
    </row>
    <row r="16" spans="1:7" ht="45.75" thickBot="1" x14ac:dyDescent="0.3">
      <c r="A16" s="8" t="s">
        <v>14</v>
      </c>
      <c r="B16" s="9" t="s">
        <v>15</v>
      </c>
      <c r="C16" s="10" t="s">
        <v>16</v>
      </c>
      <c r="D16" s="11" t="s">
        <v>17</v>
      </c>
      <c r="E16" s="12" t="s">
        <v>18</v>
      </c>
      <c r="F16" s="13" t="s">
        <v>19</v>
      </c>
      <c r="G16" s="14" t="s">
        <v>20</v>
      </c>
    </row>
    <row r="17" spans="1:7" x14ac:dyDescent="0.25">
      <c r="A17" s="38">
        <v>1</v>
      </c>
      <c r="B17" s="15" t="s">
        <v>21</v>
      </c>
      <c r="C17" s="16"/>
      <c r="D17" s="5"/>
      <c r="E17" s="17"/>
      <c r="F17" s="18"/>
      <c r="G17" s="18"/>
    </row>
    <row r="18" spans="1:7" x14ac:dyDescent="0.25">
      <c r="A18" s="19" t="s">
        <v>22</v>
      </c>
      <c r="B18" s="20" t="s">
        <v>23</v>
      </c>
      <c r="C18" s="21" t="s">
        <v>24</v>
      </c>
      <c r="D18" s="5">
        <v>1</v>
      </c>
      <c r="E18" s="22" t="s">
        <v>25</v>
      </c>
      <c r="F18" s="23"/>
      <c r="G18" s="23">
        <f>D18*F18</f>
        <v>0</v>
      </c>
    </row>
    <row r="19" spans="1:7" x14ac:dyDescent="0.25">
      <c r="A19" s="19" t="s">
        <v>26</v>
      </c>
      <c r="B19" s="20" t="s">
        <v>27</v>
      </c>
      <c r="C19" s="21" t="s">
        <v>24</v>
      </c>
      <c r="D19" s="5">
        <v>1</v>
      </c>
      <c r="E19" s="22" t="s">
        <v>25</v>
      </c>
      <c r="F19" s="23"/>
      <c r="G19" s="23">
        <f t="shared" ref="G19:G38" si="0">D19*F19</f>
        <v>0</v>
      </c>
    </row>
    <row r="20" spans="1:7" x14ac:dyDescent="0.25">
      <c r="A20" s="19" t="s">
        <v>28</v>
      </c>
      <c r="B20" s="20" t="s">
        <v>29</v>
      </c>
      <c r="C20" s="21" t="s">
        <v>30</v>
      </c>
      <c r="D20" s="5">
        <v>1</v>
      </c>
      <c r="E20" s="22" t="s">
        <v>31</v>
      </c>
      <c r="F20" s="23"/>
      <c r="G20" s="23">
        <f t="shared" si="0"/>
        <v>0</v>
      </c>
    </row>
    <row r="21" spans="1:7" x14ac:dyDescent="0.25">
      <c r="A21" s="19" t="s">
        <v>32</v>
      </c>
      <c r="B21" s="20" t="s">
        <v>33</v>
      </c>
      <c r="C21" s="21" t="s">
        <v>34</v>
      </c>
      <c r="D21" s="5">
        <v>1</v>
      </c>
      <c r="E21" s="22" t="s">
        <v>25</v>
      </c>
      <c r="F21" s="23"/>
      <c r="G21" s="23">
        <f t="shared" si="0"/>
        <v>0</v>
      </c>
    </row>
    <row r="22" spans="1:7" x14ac:dyDescent="0.25">
      <c r="A22" s="19" t="s">
        <v>35</v>
      </c>
      <c r="B22" s="20" t="s">
        <v>36</v>
      </c>
      <c r="C22" s="21" t="s">
        <v>34</v>
      </c>
      <c r="D22" s="5">
        <v>1</v>
      </c>
      <c r="E22" s="22" t="s">
        <v>25</v>
      </c>
      <c r="F22" s="23"/>
      <c r="G22" s="23">
        <f t="shared" si="0"/>
        <v>0</v>
      </c>
    </row>
    <row r="23" spans="1:7" x14ac:dyDescent="0.25">
      <c r="A23" s="19" t="s">
        <v>37</v>
      </c>
      <c r="B23" s="20" t="s">
        <v>38</v>
      </c>
      <c r="C23" s="21" t="s">
        <v>24</v>
      </c>
      <c r="D23" s="5">
        <v>1</v>
      </c>
      <c r="E23" s="22" t="s">
        <v>25</v>
      </c>
      <c r="F23" s="23"/>
      <c r="G23" s="23">
        <f t="shared" si="0"/>
        <v>0</v>
      </c>
    </row>
    <row r="24" spans="1:7" x14ac:dyDescent="0.25">
      <c r="A24" s="19" t="s">
        <v>39</v>
      </c>
      <c r="B24" s="20" t="s">
        <v>40</v>
      </c>
      <c r="C24" s="21" t="s">
        <v>34</v>
      </c>
      <c r="D24" s="5">
        <v>1</v>
      </c>
      <c r="E24" s="22" t="s">
        <v>25</v>
      </c>
      <c r="F24" s="23"/>
      <c r="G24" s="23">
        <f t="shared" si="0"/>
        <v>0</v>
      </c>
    </row>
    <row r="25" spans="1:7" x14ac:dyDescent="0.25">
      <c r="A25" s="19" t="s">
        <v>41</v>
      </c>
      <c r="B25" s="20" t="s">
        <v>42</v>
      </c>
      <c r="C25" s="21" t="s">
        <v>34</v>
      </c>
      <c r="D25" s="5">
        <v>1</v>
      </c>
      <c r="E25" s="22" t="s">
        <v>25</v>
      </c>
      <c r="F25" s="23"/>
      <c r="G25" s="23">
        <f t="shared" si="0"/>
        <v>0</v>
      </c>
    </row>
    <row r="26" spans="1:7" x14ac:dyDescent="0.25">
      <c r="A26" s="19" t="s">
        <v>43</v>
      </c>
      <c r="B26" s="20" t="s">
        <v>44</v>
      </c>
      <c r="C26" s="21" t="s">
        <v>34</v>
      </c>
      <c r="D26" s="5">
        <v>1</v>
      </c>
      <c r="E26" s="22" t="s">
        <v>25</v>
      </c>
      <c r="F26" s="23"/>
      <c r="G26" s="23">
        <f t="shared" si="0"/>
        <v>0</v>
      </c>
    </row>
    <row r="27" spans="1:7" x14ac:dyDescent="0.25">
      <c r="A27" s="19" t="s">
        <v>45</v>
      </c>
      <c r="B27" s="20" t="s">
        <v>46</v>
      </c>
      <c r="C27" s="21" t="s">
        <v>34</v>
      </c>
      <c r="D27" s="5">
        <v>1</v>
      </c>
      <c r="E27" s="22" t="s">
        <v>25</v>
      </c>
      <c r="F27" s="23"/>
      <c r="G27" s="23">
        <f t="shared" si="0"/>
        <v>0</v>
      </c>
    </row>
    <row r="28" spans="1:7" x14ac:dyDescent="0.25">
      <c r="A28" s="19" t="s">
        <v>47</v>
      </c>
      <c r="B28" s="20" t="s">
        <v>48</v>
      </c>
      <c r="C28" s="21" t="s">
        <v>34</v>
      </c>
      <c r="D28" s="5">
        <v>1</v>
      </c>
      <c r="E28" s="22" t="s">
        <v>25</v>
      </c>
      <c r="F28" s="23"/>
      <c r="G28" s="23">
        <f t="shared" si="0"/>
        <v>0</v>
      </c>
    </row>
    <row r="29" spans="1:7" x14ac:dyDescent="0.25">
      <c r="A29" s="19" t="s">
        <v>49</v>
      </c>
      <c r="B29" s="20" t="s">
        <v>50</v>
      </c>
      <c r="C29" s="21" t="s">
        <v>34</v>
      </c>
      <c r="D29" s="5">
        <v>1</v>
      </c>
      <c r="E29" s="22" t="s">
        <v>25</v>
      </c>
      <c r="F29" s="23"/>
      <c r="G29" s="23">
        <f t="shared" si="0"/>
        <v>0</v>
      </c>
    </row>
    <row r="30" spans="1:7" x14ac:dyDescent="0.25">
      <c r="A30" s="19" t="s">
        <v>51</v>
      </c>
      <c r="B30" s="20" t="s">
        <v>52</v>
      </c>
      <c r="C30" s="21" t="s">
        <v>34</v>
      </c>
      <c r="D30" s="5">
        <v>1</v>
      </c>
      <c r="E30" s="22" t="s">
        <v>25</v>
      </c>
      <c r="F30" s="23"/>
      <c r="G30" s="23">
        <f t="shared" si="0"/>
        <v>0</v>
      </c>
    </row>
    <row r="31" spans="1:7" x14ac:dyDescent="0.25">
      <c r="A31" s="19" t="s">
        <v>53</v>
      </c>
      <c r="B31" s="20" t="s">
        <v>54</v>
      </c>
      <c r="C31" s="21" t="s">
        <v>34</v>
      </c>
      <c r="D31" s="5">
        <v>1</v>
      </c>
      <c r="E31" s="22" t="s">
        <v>25</v>
      </c>
      <c r="F31" s="23"/>
      <c r="G31" s="23">
        <f t="shared" si="0"/>
        <v>0</v>
      </c>
    </row>
    <row r="32" spans="1:7" x14ac:dyDescent="0.25">
      <c r="A32" s="19" t="s">
        <v>55</v>
      </c>
      <c r="B32" s="20" t="s">
        <v>56</v>
      </c>
      <c r="C32" s="21" t="s">
        <v>34</v>
      </c>
      <c r="D32" s="5">
        <v>1</v>
      </c>
      <c r="E32" s="22" t="s">
        <v>25</v>
      </c>
      <c r="F32" s="23"/>
      <c r="G32" s="23">
        <f t="shared" si="0"/>
        <v>0</v>
      </c>
    </row>
    <row r="33" spans="1:7" x14ac:dyDescent="0.25">
      <c r="A33" s="19" t="s">
        <v>57</v>
      </c>
      <c r="B33" s="20" t="s">
        <v>58</v>
      </c>
      <c r="C33" s="21" t="s">
        <v>34</v>
      </c>
      <c r="D33" s="5">
        <v>1</v>
      </c>
      <c r="E33" s="22" t="s">
        <v>25</v>
      </c>
      <c r="F33" s="23"/>
      <c r="G33" s="23">
        <f t="shared" si="0"/>
        <v>0</v>
      </c>
    </row>
    <row r="34" spans="1:7" x14ac:dyDescent="0.25">
      <c r="A34" s="19" t="s">
        <v>59</v>
      </c>
      <c r="B34" s="20" t="s">
        <v>60</v>
      </c>
      <c r="C34" s="21" t="s">
        <v>30</v>
      </c>
      <c r="D34" s="5">
        <v>1</v>
      </c>
      <c r="E34" s="22" t="s">
        <v>31</v>
      </c>
      <c r="F34" s="23"/>
      <c r="G34" s="23">
        <f t="shared" si="0"/>
        <v>0</v>
      </c>
    </row>
    <row r="35" spans="1:7" x14ac:dyDescent="0.25">
      <c r="A35" s="19" t="s">
        <v>61</v>
      </c>
      <c r="B35" s="20" t="s">
        <v>62</v>
      </c>
      <c r="C35" s="21" t="s">
        <v>34</v>
      </c>
      <c r="D35" s="22">
        <v>1</v>
      </c>
      <c r="E35" s="22" t="s">
        <v>25</v>
      </c>
      <c r="F35" s="23"/>
      <c r="G35" s="23">
        <f t="shared" si="0"/>
        <v>0</v>
      </c>
    </row>
    <row r="36" spans="1:7" x14ac:dyDescent="0.25">
      <c r="A36" s="19" t="s">
        <v>63</v>
      </c>
      <c r="B36" s="20" t="s">
        <v>64</v>
      </c>
      <c r="C36" s="21" t="s">
        <v>34</v>
      </c>
      <c r="D36" s="22">
        <v>1</v>
      </c>
      <c r="E36" s="22" t="s">
        <v>25</v>
      </c>
      <c r="F36" s="23"/>
      <c r="G36" s="23">
        <f t="shared" si="0"/>
        <v>0</v>
      </c>
    </row>
    <row r="37" spans="1:7" x14ac:dyDescent="0.25">
      <c r="A37" s="19" t="s">
        <v>65</v>
      </c>
      <c r="B37" s="20" t="s">
        <v>66</v>
      </c>
      <c r="C37" s="21" t="s">
        <v>34</v>
      </c>
      <c r="D37" s="22">
        <v>1</v>
      </c>
      <c r="E37" s="22" t="s">
        <v>25</v>
      </c>
      <c r="F37" s="23"/>
      <c r="G37" s="23">
        <f t="shared" si="0"/>
        <v>0</v>
      </c>
    </row>
    <row r="38" spans="1:7" x14ac:dyDescent="0.25">
      <c r="A38" s="19" t="s">
        <v>67</v>
      </c>
      <c r="B38" s="20" t="s">
        <v>133</v>
      </c>
      <c r="C38" s="21" t="s">
        <v>34</v>
      </c>
      <c r="D38" s="22">
        <v>1</v>
      </c>
      <c r="E38" s="22" t="s">
        <v>25</v>
      </c>
      <c r="F38" s="23"/>
      <c r="G38" s="23">
        <f t="shared" si="0"/>
        <v>0</v>
      </c>
    </row>
    <row r="39" spans="1:7" x14ac:dyDescent="0.25">
      <c r="A39" s="19"/>
      <c r="B39" s="20"/>
      <c r="C39" s="21"/>
      <c r="D39" s="22"/>
      <c r="E39" s="22"/>
      <c r="F39" s="23"/>
      <c r="G39" s="23"/>
    </row>
    <row r="40" spans="1:7" x14ac:dyDescent="0.25">
      <c r="A40" s="37">
        <v>2</v>
      </c>
      <c r="B40" s="25" t="s">
        <v>68</v>
      </c>
      <c r="C40" s="21"/>
      <c r="D40" s="22"/>
      <c r="E40" s="22"/>
      <c r="F40" s="23"/>
      <c r="G40" s="23"/>
    </row>
    <row r="41" spans="1:7" x14ac:dyDescent="0.25">
      <c r="A41" s="26" t="s">
        <v>69</v>
      </c>
      <c r="B41" s="20" t="s">
        <v>132</v>
      </c>
      <c r="C41" s="20" t="s">
        <v>24</v>
      </c>
      <c r="D41" s="22">
        <v>3</v>
      </c>
      <c r="E41" s="22" t="s">
        <v>31</v>
      </c>
      <c r="F41" s="23"/>
      <c r="G41" s="23">
        <f t="shared" ref="G41:G51" si="1">D41*F41</f>
        <v>0</v>
      </c>
    </row>
    <row r="42" spans="1:7" x14ac:dyDescent="0.25">
      <c r="A42" s="35" t="s">
        <v>70</v>
      </c>
      <c r="B42" s="20" t="s">
        <v>131</v>
      </c>
      <c r="C42" s="20" t="s">
        <v>24</v>
      </c>
      <c r="D42" s="22">
        <v>3</v>
      </c>
      <c r="E42" s="22" t="s">
        <v>31</v>
      </c>
      <c r="F42" s="23"/>
      <c r="G42" s="23">
        <f t="shared" si="1"/>
        <v>0</v>
      </c>
    </row>
    <row r="43" spans="1:7" x14ac:dyDescent="0.25">
      <c r="A43" s="26" t="s">
        <v>71</v>
      </c>
      <c r="B43" s="20" t="s">
        <v>130</v>
      </c>
      <c r="C43" s="20" t="s">
        <v>34</v>
      </c>
      <c r="D43" s="22">
        <v>1</v>
      </c>
      <c r="E43" s="22" t="s">
        <v>25</v>
      </c>
      <c r="F43" s="23"/>
      <c r="G43" s="23">
        <f t="shared" si="1"/>
        <v>0</v>
      </c>
    </row>
    <row r="44" spans="1:7" x14ac:dyDescent="0.25">
      <c r="A44" s="26" t="s">
        <v>72</v>
      </c>
      <c r="B44" s="20" t="s">
        <v>73</v>
      </c>
      <c r="C44" s="20" t="s">
        <v>24</v>
      </c>
      <c r="D44" s="22">
        <v>3</v>
      </c>
      <c r="E44" s="22" t="s">
        <v>25</v>
      </c>
      <c r="F44" s="23"/>
      <c r="G44" s="23">
        <f t="shared" si="1"/>
        <v>0</v>
      </c>
    </row>
    <row r="45" spans="1:7" x14ac:dyDescent="0.25">
      <c r="A45" s="35" t="s">
        <v>74</v>
      </c>
      <c r="B45" s="20" t="s">
        <v>75</v>
      </c>
      <c r="C45" s="20" t="s">
        <v>24</v>
      </c>
      <c r="D45" s="22">
        <v>3</v>
      </c>
      <c r="E45" s="22" t="s">
        <v>25</v>
      </c>
      <c r="F45" s="23"/>
      <c r="G45" s="23">
        <f t="shared" si="1"/>
        <v>0</v>
      </c>
    </row>
    <row r="46" spans="1:7" x14ac:dyDescent="0.25">
      <c r="A46" s="35" t="s">
        <v>76</v>
      </c>
      <c r="B46" s="20" t="s">
        <v>77</v>
      </c>
      <c r="C46" s="20" t="s">
        <v>78</v>
      </c>
      <c r="D46" s="22">
        <v>200</v>
      </c>
      <c r="E46" s="22" t="s">
        <v>31</v>
      </c>
      <c r="F46" s="23"/>
      <c r="G46" s="23">
        <f t="shared" si="1"/>
        <v>0</v>
      </c>
    </row>
    <row r="47" spans="1:7" x14ac:dyDescent="0.25">
      <c r="A47" s="26" t="s">
        <v>79</v>
      </c>
      <c r="B47" s="20" t="s">
        <v>80</v>
      </c>
      <c r="C47" s="20" t="s">
        <v>78</v>
      </c>
      <c r="D47" s="22">
        <v>401</v>
      </c>
      <c r="E47" s="22" t="s">
        <v>31</v>
      </c>
      <c r="F47" s="23"/>
      <c r="G47" s="23">
        <f t="shared" si="1"/>
        <v>0</v>
      </c>
    </row>
    <row r="48" spans="1:7" x14ac:dyDescent="0.25">
      <c r="A48" s="26" t="s">
        <v>81</v>
      </c>
      <c r="B48" s="24" t="s">
        <v>135</v>
      </c>
      <c r="C48" s="20" t="s">
        <v>34</v>
      </c>
      <c r="D48" s="22">
        <v>1</v>
      </c>
      <c r="E48" s="22" t="s">
        <v>25</v>
      </c>
      <c r="F48" s="23"/>
      <c r="G48" s="23">
        <f t="shared" si="1"/>
        <v>0</v>
      </c>
    </row>
    <row r="49" spans="1:7" x14ac:dyDescent="0.25">
      <c r="A49" s="26" t="s">
        <v>82</v>
      </c>
      <c r="B49" s="24" t="s">
        <v>128</v>
      </c>
      <c r="C49" s="20" t="s">
        <v>34</v>
      </c>
      <c r="D49" s="22">
        <v>3</v>
      </c>
      <c r="E49" s="22" t="s">
        <v>25</v>
      </c>
      <c r="F49" s="23"/>
      <c r="G49" s="23">
        <f t="shared" si="1"/>
        <v>0</v>
      </c>
    </row>
    <row r="50" spans="1:7" x14ac:dyDescent="0.25">
      <c r="A50" s="26" t="s">
        <v>83</v>
      </c>
      <c r="B50" s="24" t="s">
        <v>129</v>
      </c>
      <c r="C50" s="20" t="s">
        <v>34</v>
      </c>
      <c r="D50" s="22">
        <v>3</v>
      </c>
      <c r="E50" s="22" t="s">
        <v>25</v>
      </c>
      <c r="F50" s="23"/>
      <c r="G50" s="23">
        <f t="shared" si="1"/>
        <v>0</v>
      </c>
    </row>
    <row r="51" spans="1:7" x14ac:dyDescent="0.25">
      <c r="A51" s="26" t="s">
        <v>126</v>
      </c>
      <c r="B51" s="20" t="s">
        <v>134</v>
      </c>
      <c r="C51" s="20" t="s">
        <v>34</v>
      </c>
      <c r="D51" s="22">
        <v>3</v>
      </c>
      <c r="E51" s="22" t="s">
        <v>25</v>
      </c>
      <c r="F51" s="23"/>
      <c r="G51" s="23">
        <f t="shared" si="1"/>
        <v>0</v>
      </c>
    </row>
    <row r="52" spans="1:7" ht="15.75" thickBot="1" x14ac:dyDescent="0.3">
      <c r="A52" s="28"/>
      <c r="B52" s="41" t="s">
        <v>84</v>
      </c>
      <c r="C52" s="44"/>
      <c r="D52" s="45"/>
      <c r="E52" s="45"/>
      <c r="F52" s="46"/>
      <c r="G52" s="46">
        <f>SUM(G18:G51)</f>
        <v>0</v>
      </c>
    </row>
    <row r="53" spans="1:7" x14ac:dyDescent="0.25">
      <c r="A53" s="1"/>
      <c r="B53" s="47"/>
      <c r="C53" s="3"/>
      <c r="D53" s="5"/>
      <c r="E53" s="5"/>
      <c r="F53" s="2"/>
      <c r="G53" s="2"/>
    </row>
    <row r="54" spans="1:7" x14ac:dyDescent="0.25">
      <c r="A54" s="1"/>
      <c r="B54" s="51" t="s">
        <v>0</v>
      </c>
      <c r="C54" s="51"/>
      <c r="D54" s="51"/>
      <c r="E54" s="51"/>
      <c r="F54" s="2"/>
      <c r="G54" s="6"/>
    </row>
    <row r="55" spans="1:7" x14ac:dyDescent="0.25">
      <c r="A55" s="1"/>
      <c r="B55" s="51" t="s">
        <v>11</v>
      </c>
      <c r="C55" s="51"/>
      <c r="D55" s="51"/>
      <c r="E55" s="51"/>
      <c r="F55" s="2"/>
      <c r="G55" s="2"/>
    </row>
    <row r="56" spans="1:7" x14ac:dyDescent="0.25">
      <c r="A56" s="1"/>
      <c r="B56" s="51" t="s">
        <v>12</v>
      </c>
      <c r="C56" s="51"/>
      <c r="D56" s="51"/>
      <c r="E56" s="51"/>
      <c r="F56" s="2" t="s">
        <v>1</v>
      </c>
      <c r="G56" s="50" t="s">
        <v>85</v>
      </c>
    </row>
    <row r="57" spans="1:7" x14ac:dyDescent="0.25">
      <c r="A57" s="1"/>
      <c r="B57" s="51" t="s">
        <v>13</v>
      </c>
      <c r="C57" s="51"/>
      <c r="D57" s="51"/>
      <c r="E57" s="51"/>
      <c r="F57" s="2" t="s">
        <v>4</v>
      </c>
      <c r="G57" s="6">
        <f>G2</f>
        <v>46071</v>
      </c>
    </row>
    <row r="58" spans="1:7" ht="15.75" thickBot="1" x14ac:dyDescent="0.3">
      <c r="A58" s="1"/>
      <c r="B58" s="43"/>
      <c r="C58" s="43"/>
      <c r="D58" s="43"/>
      <c r="E58" s="43"/>
      <c r="F58" s="2"/>
      <c r="G58" s="6"/>
    </row>
    <row r="59" spans="1:7" ht="45.75" thickBot="1" x14ac:dyDescent="0.3">
      <c r="A59" s="8" t="s">
        <v>14</v>
      </c>
      <c r="B59" s="9" t="s">
        <v>15</v>
      </c>
      <c r="C59" s="10" t="s">
        <v>16</v>
      </c>
      <c r="D59" s="11" t="s">
        <v>17</v>
      </c>
      <c r="E59" s="12" t="s">
        <v>18</v>
      </c>
      <c r="F59" s="13" t="s">
        <v>19</v>
      </c>
      <c r="G59" s="14" t="s">
        <v>20</v>
      </c>
    </row>
    <row r="60" spans="1:7" x14ac:dyDescent="0.25">
      <c r="A60" s="26"/>
      <c r="B60" s="20"/>
      <c r="C60" s="20"/>
      <c r="D60" s="22"/>
      <c r="E60" s="22"/>
      <c r="F60" s="23"/>
      <c r="G60" s="23"/>
    </row>
    <row r="61" spans="1:7" x14ac:dyDescent="0.25">
      <c r="A61" s="37">
        <v>3</v>
      </c>
      <c r="B61" s="25" t="s">
        <v>86</v>
      </c>
      <c r="C61" s="21"/>
      <c r="D61" s="22"/>
      <c r="E61" s="22"/>
      <c r="F61" s="23"/>
      <c r="G61" s="23"/>
    </row>
    <row r="62" spans="1:7" x14ac:dyDescent="0.25">
      <c r="A62" s="26" t="s">
        <v>87</v>
      </c>
      <c r="B62" s="20" t="s">
        <v>88</v>
      </c>
      <c r="C62" s="20" t="s">
        <v>24</v>
      </c>
      <c r="D62" s="22">
        <v>4</v>
      </c>
      <c r="E62" s="22" t="s">
        <v>25</v>
      </c>
      <c r="F62" s="23"/>
      <c r="G62" s="23">
        <f>D62*F62</f>
        <v>0</v>
      </c>
    </row>
    <row r="63" spans="1:7" x14ac:dyDescent="0.25">
      <c r="A63" s="26" t="s">
        <v>87</v>
      </c>
      <c r="B63" s="20" t="s">
        <v>89</v>
      </c>
      <c r="C63" s="20" t="s">
        <v>24</v>
      </c>
      <c r="D63" s="22">
        <v>4</v>
      </c>
      <c r="E63" s="22" t="s">
        <v>25</v>
      </c>
      <c r="F63" s="23"/>
      <c r="G63" s="23">
        <f t="shared" ref="G63:G71" si="2">D63*F63</f>
        <v>0</v>
      </c>
    </row>
    <row r="64" spans="1:7" x14ac:dyDescent="0.25">
      <c r="A64" s="26" t="s">
        <v>90</v>
      </c>
      <c r="B64" s="20" t="s">
        <v>124</v>
      </c>
      <c r="C64" s="20" t="s">
        <v>24</v>
      </c>
      <c r="D64" s="22">
        <v>4</v>
      </c>
      <c r="E64" s="22" t="s">
        <v>25</v>
      </c>
      <c r="F64" s="23"/>
      <c r="G64" s="23">
        <f t="shared" si="2"/>
        <v>0</v>
      </c>
    </row>
    <row r="65" spans="1:7" x14ac:dyDescent="0.25">
      <c r="A65" s="26" t="s">
        <v>90</v>
      </c>
      <c r="B65" s="20" t="s">
        <v>91</v>
      </c>
      <c r="C65" s="20" t="s">
        <v>24</v>
      </c>
      <c r="D65" s="22">
        <v>4</v>
      </c>
      <c r="E65" s="22" t="s">
        <v>25</v>
      </c>
      <c r="F65" s="23"/>
      <c r="G65" s="23">
        <f t="shared" si="2"/>
        <v>0</v>
      </c>
    </row>
    <row r="66" spans="1:7" x14ac:dyDescent="0.25">
      <c r="A66" s="26" t="s">
        <v>92</v>
      </c>
      <c r="B66" s="20" t="s">
        <v>93</v>
      </c>
      <c r="C66" s="20" t="s">
        <v>34</v>
      </c>
      <c r="D66" s="22">
        <v>1</v>
      </c>
      <c r="E66" s="22" t="s">
        <v>25</v>
      </c>
      <c r="F66" s="23"/>
      <c r="G66" s="23">
        <f t="shared" si="2"/>
        <v>0</v>
      </c>
    </row>
    <row r="67" spans="1:7" x14ac:dyDescent="0.25">
      <c r="A67" s="26" t="s">
        <v>94</v>
      </c>
      <c r="B67" s="20" t="s">
        <v>95</v>
      </c>
      <c r="C67" s="20" t="s">
        <v>24</v>
      </c>
      <c r="D67" s="22">
        <v>3</v>
      </c>
      <c r="E67" s="22" t="s">
        <v>25</v>
      </c>
      <c r="F67" s="23"/>
      <c r="G67" s="23">
        <f t="shared" si="2"/>
        <v>0</v>
      </c>
    </row>
    <row r="68" spans="1:7" x14ac:dyDescent="0.25">
      <c r="A68" s="26" t="s">
        <v>96</v>
      </c>
      <c r="B68" s="20" t="s">
        <v>97</v>
      </c>
      <c r="C68" s="20" t="s">
        <v>24</v>
      </c>
      <c r="D68" s="22">
        <v>3</v>
      </c>
      <c r="E68" s="22" t="s">
        <v>25</v>
      </c>
      <c r="F68" s="23"/>
      <c r="G68" s="23">
        <f t="shared" si="2"/>
        <v>0</v>
      </c>
    </row>
    <row r="69" spans="1:7" x14ac:dyDescent="0.25">
      <c r="A69" s="26" t="s">
        <v>98</v>
      </c>
      <c r="B69" s="20" t="s">
        <v>99</v>
      </c>
      <c r="C69" s="20" t="s">
        <v>34</v>
      </c>
      <c r="D69" s="22">
        <v>3</v>
      </c>
      <c r="E69" s="22" t="s">
        <v>25</v>
      </c>
      <c r="F69" s="23"/>
      <c r="G69" s="23">
        <f t="shared" si="2"/>
        <v>0</v>
      </c>
    </row>
    <row r="70" spans="1:7" x14ac:dyDescent="0.25">
      <c r="A70" s="26" t="s">
        <v>100</v>
      </c>
      <c r="B70" s="20" t="s">
        <v>101</v>
      </c>
      <c r="C70" s="20" t="s">
        <v>34</v>
      </c>
      <c r="D70" s="22">
        <v>3</v>
      </c>
      <c r="E70" s="22" t="s">
        <v>25</v>
      </c>
      <c r="F70" s="23"/>
      <c r="G70" s="23">
        <f t="shared" si="2"/>
        <v>0</v>
      </c>
    </row>
    <row r="71" spans="1:7" x14ac:dyDescent="0.25">
      <c r="A71" s="26" t="s">
        <v>102</v>
      </c>
      <c r="B71" s="20" t="s">
        <v>125</v>
      </c>
      <c r="C71" s="20" t="s">
        <v>34</v>
      </c>
      <c r="D71" s="22">
        <v>1</v>
      </c>
      <c r="E71" s="22" t="s">
        <v>31</v>
      </c>
      <c r="F71" s="23"/>
      <c r="G71" s="23">
        <f t="shared" si="2"/>
        <v>0</v>
      </c>
    </row>
    <row r="72" spans="1:7" x14ac:dyDescent="0.25">
      <c r="A72" s="26" t="s">
        <v>127</v>
      </c>
      <c r="B72" s="20" t="s">
        <v>136</v>
      </c>
      <c r="C72" s="20" t="s">
        <v>34</v>
      </c>
      <c r="D72" s="22">
        <v>3</v>
      </c>
      <c r="E72" s="22" t="s">
        <v>25</v>
      </c>
      <c r="F72" s="23"/>
      <c r="G72" s="23">
        <f>D72*F72</f>
        <v>0</v>
      </c>
    </row>
    <row r="73" spans="1:7" x14ac:dyDescent="0.25">
      <c r="A73" s="26"/>
      <c r="B73" s="20"/>
      <c r="C73" s="20"/>
      <c r="D73" s="22"/>
      <c r="E73" s="22"/>
      <c r="F73" s="23"/>
      <c r="G73" s="23"/>
    </row>
    <row r="74" spans="1:7" ht="15.75" thickBot="1" x14ac:dyDescent="0.3">
      <c r="A74" s="28"/>
      <c r="B74" s="41" t="s">
        <v>84</v>
      </c>
      <c r="C74" s="44"/>
      <c r="D74" s="45"/>
      <c r="E74" s="45"/>
      <c r="F74" s="46"/>
      <c r="G74" s="46">
        <f>SUM(G62:G72)</f>
        <v>0</v>
      </c>
    </row>
    <row r="75" spans="1:7" x14ac:dyDescent="0.25">
      <c r="A75" s="1"/>
      <c r="B75" s="52"/>
      <c r="C75" s="52"/>
      <c r="D75" s="52"/>
      <c r="E75" s="52"/>
      <c r="F75" s="2"/>
      <c r="G75" s="3"/>
    </row>
    <row r="76" spans="1:7" x14ac:dyDescent="0.25">
      <c r="A76" s="1"/>
      <c r="B76" s="4"/>
      <c r="C76" s="3"/>
      <c r="D76" s="5"/>
      <c r="E76" s="5"/>
      <c r="F76" s="2"/>
    </row>
    <row r="77" spans="1:7" x14ac:dyDescent="0.25">
      <c r="A77" s="1"/>
      <c r="B77" s="51" t="s">
        <v>0</v>
      </c>
      <c r="C77" s="51"/>
      <c r="D77" s="51"/>
      <c r="E77" s="51"/>
      <c r="F77" s="2"/>
      <c r="G77" s="6"/>
    </row>
    <row r="78" spans="1:7" x14ac:dyDescent="0.25">
      <c r="A78" s="1"/>
      <c r="B78" s="51" t="s">
        <v>11</v>
      </c>
      <c r="C78" s="51"/>
      <c r="D78" s="51"/>
      <c r="E78" s="51"/>
      <c r="F78" s="2"/>
      <c r="G78" s="2"/>
    </row>
    <row r="79" spans="1:7" x14ac:dyDescent="0.25">
      <c r="A79" s="1"/>
      <c r="B79" s="51" t="s">
        <v>12</v>
      </c>
      <c r="C79" s="51"/>
      <c r="D79" s="51"/>
      <c r="E79" s="51"/>
      <c r="F79" s="2" t="s">
        <v>1</v>
      </c>
      <c r="G79" s="50" t="s">
        <v>103</v>
      </c>
    </row>
    <row r="80" spans="1:7" x14ac:dyDescent="0.25">
      <c r="A80" s="1"/>
      <c r="B80" s="51" t="s">
        <v>13</v>
      </c>
      <c r="C80" s="51"/>
      <c r="D80" s="51"/>
      <c r="E80" s="51"/>
      <c r="F80" s="2" t="s">
        <v>4</v>
      </c>
      <c r="G80" s="6">
        <f>G2</f>
        <v>46071</v>
      </c>
    </row>
    <row r="81" spans="1:7" ht="15.75" thickBot="1" x14ac:dyDescent="0.3">
      <c r="A81" s="1"/>
      <c r="B81" s="3"/>
      <c r="C81" s="3"/>
      <c r="D81" s="5"/>
      <c r="E81" s="5"/>
      <c r="F81" s="2"/>
      <c r="G81" s="2"/>
    </row>
    <row r="82" spans="1:7" ht="45.75" thickBot="1" x14ac:dyDescent="0.3">
      <c r="A82" s="8" t="s">
        <v>14</v>
      </c>
      <c r="B82" s="9" t="s">
        <v>15</v>
      </c>
      <c r="C82" s="10" t="s">
        <v>16</v>
      </c>
      <c r="D82" s="11" t="s">
        <v>17</v>
      </c>
      <c r="E82" s="12" t="s">
        <v>18</v>
      </c>
      <c r="F82" s="13" t="s">
        <v>19</v>
      </c>
      <c r="G82" s="14" t="s">
        <v>104</v>
      </c>
    </row>
    <row r="83" spans="1:7" x14ac:dyDescent="0.25">
      <c r="A83" s="32"/>
      <c r="B83" s="33"/>
      <c r="C83" s="33"/>
      <c r="D83" s="33"/>
      <c r="E83" s="33"/>
      <c r="F83" s="33"/>
      <c r="G83" s="33"/>
    </row>
    <row r="84" spans="1:7" x14ac:dyDescent="0.25">
      <c r="A84" s="26"/>
      <c r="B84" s="48" t="s">
        <v>105</v>
      </c>
      <c r="C84" s="20"/>
      <c r="D84" s="20"/>
      <c r="E84" s="20"/>
      <c r="F84" s="20"/>
      <c r="G84" s="49">
        <f>G52+G74</f>
        <v>0</v>
      </c>
    </row>
    <row r="85" spans="1:7" x14ac:dyDescent="0.25">
      <c r="A85" s="26"/>
      <c r="B85" s="20"/>
      <c r="C85" s="20"/>
      <c r="D85" s="20"/>
      <c r="E85" s="20"/>
      <c r="F85" s="20"/>
      <c r="G85" s="20"/>
    </row>
    <row r="86" spans="1:7" x14ac:dyDescent="0.25">
      <c r="A86" s="26">
        <v>9</v>
      </c>
      <c r="B86" s="25" t="s">
        <v>106</v>
      </c>
      <c r="C86" s="20"/>
      <c r="D86" s="20"/>
      <c r="E86" s="20"/>
      <c r="F86" s="20"/>
      <c r="G86" s="20"/>
    </row>
    <row r="87" spans="1:7" x14ac:dyDescent="0.25">
      <c r="A87" s="26"/>
      <c r="B87" s="20"/>
      <c r="C87" s="20"/>
      <c r="D87" s="20"/>
      <c r="E87" s="20"/>
      <c r="F87" s="20"/>
      <c r="G87" s="20"/>
    </row>
    <row r="88" spans="1:7" x14ac:dyDescent="0.25">
      <c r="A88" s="26">
        <v>91</v>
      </c>
      <c r="B88" s="25" t="s">
        <v>107</v>
      </c>
      <c r="C88" s="20"/>
      <c r="D88" s="20"/>
      <c r="E88" s="20"/>
      <c r="F88" s="20"/>
      <c r="G88" s="20"/>
    </row>
    <row r="89" spans="1:7" x14ac:dyDescent="0.25">
      <c r="A89" s="26">
        <v>910010</v>
      </c>
      <c r="B89" s="20" t="s">
        <v>108</v>
      </c>
      <c r="C89" s="20" t="s">
        <v>34</v>
      </c>
      <c r="D89" s="22"/>
      <c r="E89" s="22" t="s">
        <v>25</v>
      </c>
      <c r="F89" s="23">
        <v>1</v>
      </c>
      <c r="G89" s="23">
        <f>D89*F89</f>
        <v>0</v>
      </c>
    </row>
    <row r="90" spans="1:7" x14ac:dyDescent="0.25">
      <c r="A90" s="26">
        <v>910020</v>
      </c>
      <c r="B90" s="20" t="s">
        <v>109</v>
      </c>
      <c r="C90" s="20" t="s">
        <v>34</v>
      </c>
      <c r="D90" s="22"/>
      <c r="E90" s="22" t="s">
        <v>25</v>
      </c>
      <c r="F90" s="23">
        <v>1</v>
      </c>
      <c r="G90" s="23">
        <f t="shared" ref="G90:G93" si="3">D90*F90</f>
        <v>0</v>
      </c>
    </row>
    <row r="91" spans="1:7" x14ac:dyDescent="0.25">
      <c r="A91" s="26">
        <v>910030</v>
      </c>
      <c r="B91" s="20" t="s">
        <v>110</v>
      </c>
      <c r="C91" s="20" t="s">
        <v>34</v>
      </c>
      <c r="D91" s="22"/>
      <c r="E91" s="22" t="s">
        <v>25</v>
      </c>
      <c r="F91" s="23">
        <v>1</v>
      </c>
      <c r="G91" s="23">
        <f t="shared" si="3"/>
        <v>0</v>
      </c>
    </row>
    <row r="92" spans="1:7" x14ac:dyDescent="0.25">
      <c r="A92" s="26">
        <v>910040</v>
      </c>
      <c r="B92" s="20" t="s">
        <v>111</v>
      </c>
      <c r="C92" s="20" t="s">
        <v>34</v>
      </c>
      <c r="D92" s="22"/>
      <c r="E92" s="22" t="s">
        <v>25</v>
      </c>
      <c r="F92" s="23">
        <v>1</v>
      </c>
      <c r="G92" s="23">
        <f t="shared" si="3"/>
        <v>0</v>
      </c>
    </row>
    <row r="93" spans="1:7" x14ac:dyDescent="0.25">
      <c r="A93" s="26">
        <v>910050</v>
      </c>
      <c r="B93" s="20" t="s">
        <v>112</v>
      </c>
      <c r="C93" s="20" t="s">
        <v>34</v>
      </c>
      <c r="D93" s="22"/>
      <c r="E93" s="22" t="s">
        <v>25</v>
      </c>
      <c r="F93" s="23">
        <v>1</v>
      </c>
      <c r="G93" s="23">
        <f t="shared" si="3"/>
        <v>0</v>
      </c>
    </row>
    <row r="94" spans="1:7" x14ac:dyDescent="0.25">
      <c r="A94" s="26"/>
      <c r="B94" s="20"/>
      <c r="C94" s="20"/>
      <c r="D94" s="22"/>
      <c r="E94" s="22"/>
      <c r="F94" s="23"/>
      <c r="G94" s="23"/>
    </row>
    <row r="95" spans="1:7" x14ac:dyDescent="0.25">
      <c r="A95" s="26">
        <v>92</v>
      </c>
      <c r="B95" s="25" t="s">
        <v>113</v>
      </c>
      <c r="C95" s="20"/>
      <c r="D95" s="22"/>
      <c r="E95" s="22"/>
      <c r="F95" s="23"/>
      <c r="G95" s="23"/>
    </row>
    <row r="96" spans="1:7" x14ac:dyDescent="0.25">
      <c r="A96" s="26">
        <v>929990</v>
      </c>
      <c r="B96" s="20" t="s">
        <v>113</v>
      </c>
      <c r="C96" s="20" t="s">
        <v>34</v>
      </c>
      <c r="D96" s="22"/>
      <c r="E96" s="22" t="s">
        <v>25</v>
      </c>
      <c r="F96" s="23">
        <v>1</v>
      </c>
      <c r="G96" s="23">
        <f t="shared" ref="G96" si="4">D96*F96</f>
        <v>0</v>
      </c>
    </row>
    <row r="97" spans="1:7" x14ac:dyDescent="0.25">
      <c r="A97" s="26"/>
      <c r="B97" s="20"/>
      <c r="C97" s="20"/>
      <c r="D97" s="22"/>
      <c r="E97" s="22"/>
      <c r="F97" s="23"/>
      <c r="G97" s="23"/>
    </row>
    <row r="98" spans="1:7" x14ac:dyDescent="0.25">
      <c r="A98" s="26">
        <v>93</v>
      </c>
      <c r="B98" s="25" t="s">
        <v>114</v>
      </c>
      <c r="C98" s="20"/>
      <c r="D98" s="22"/>
      <c r="E98" s="22"/>
      <c r="F98" s="23"/>
      <c r="G98" s="23"/>
    </row>
    <row r="99" spans="1:7" x14ac:dyDescent="0.25">
      <c r="A99" s="26">
        <v>939990</v>
      </c>
      <c r="B99" s="20" t="s">
        <v>114</v>
      </c>
      <c r="C99" s="20" t="s">
        <v>34</v>
      </c>
      <c r="D99" s="22"/>
      <c r="E99" s="22" t="s">
        <v>25</v>
      </c>
      <c r="F99" s="23">
        <v>1</v>
      </c>
      <c r="G99" s="23">
        <f t="shared" ref="G99" si="5">D99*F99</f>
        <v>0</v>
      </c>
    </row>
    <row r="100" spans="1:7" x14ac:dyDescent="0.25">
      <c r="A100" s="26"/>
      <c r="B100" s="20"/>
      <c r="C100" s="20"/>
      <c r="D100" s="22"/>
      <c r="E100" s="22"/>
      <c r="F100" s="23"/>
      <c r="G100" s="23"/>
    </row>
    <row r="101" spans="1:7" x14ac:dyDescent="0.25">
      <c r="A101" s="26">
        <v>94</v>
      </c>
      <c r="B101" s="25" t="s">
        <v>115</v>
      </c>
      <c r="C101" s="20"/>
      <c r="D101" s="22"/>
      <c r="E101" s="22"/>
      <c r="F101" s="23"/>
      <c r="G101" s="23"/>
    </row>
    <row r="102" spans="1:7" x14ac:dyDescent="0.25">
      <c r="A102" s="26">
        <v>949990</v>
      </c>
      <c r="B102" s="20" t="s">
        <v>115</v>
      </c>
      <c r="C102" s="20" t="s">
        <v>34</v>
      </c>
      <c r="D102" s="22"/>
      <c r="E102" s="22" t="s">
        <v>25</v>
      </c>
      <c r="F102" s="23">
        <v>1</v>
      </c>
      <c r="G102" s="23">
        <f t="shared" ref="G102" si="6">D102*F102</f>
        <v>0</v>
      </c>
    </row>
    <row r="103" spans="1:7" x14ac:dyDescent="0.25">
      <c r="A103" s="26"/>
      <c r="B103" s="20"/>
      <c r="C103" s="20"/>
      <c r="D103" s="22"/>
      <c r="E103" s="22"/>
      <c r="F103" s="23"/>
      <c r="G103" s="23"/>
    </row>
    <row r="104" spans="1:7" x14ac:dyDescent="0.25">
      <c r="A104" s="26">
        <v>95</v>
      </c>
      <c r="B104" s="25" t="s">
        <v>116</v>
      </c>
      <c r="C104" s="20"/>
      <c r="D104" s="22"/>
      <c r="E104" s="22"/>
      <c r="F104" s="23"/>
      <c r="G104" s="23"/>
    </row>
    <row r="105" spans="1:7" x14ac:dyDescent="0.25">
      <c r="A105" s="26">
        <v>950010</v>
      </c>
      <c r="B105" s="20" t="s">
        <v>117</v>
      </c>
      <c r="C105" s="20" t="s">
        <v>34</v>
      </c>
      <c r="D105" s="22">
        <v>45000</v>
      </c>
      <c r="E105" s="22" t="s">
        <v>31</v>
      </c>
      <c r="F105" s="23">
        <v>1</v>
      </c>
      <c r="G105" s="23">
        <f>D105*F105</f>
        <v>45000</v>
      </c>
    </row>
    <row r="106" spans="1:7" x14ac:dyDescent="0.25">
      <c r="A106" s="26">
        <v>950020</v>
      </c>
      <c r="B106" s="20" t="s">
        <v>118</v>
      </c>
      <c r="C106" s="20" t="s">
        <v>34</v>
      </c>
      <c r="D106" s="22">
        <v>45000</v>
      </c>
      <c r="E106" s="22" t="s">
        <v>31</v>
      </c>
      <c r="F106" s="23">
        <v>1</v>
      </c>
      <c r="G106" s="23">
        <f t="shared" ref="G106:G107" si="7">D106*F106</f>
        <v>45000</v>
      </c>
    </row>
    <row r="107" spans="1:7" x14ac:dyDescent="0.25">
      <c r="A107" s="26">
        <v>950030</v>
      </c>
      <c r="B107" s="20" t="s">
        <v>119</v>
      </c>
      <c r="C107" s="20" t="s">
        <v>34</v>
      </c>
      <c r="D107" s="22">
        <v>45000</v>
      </c>
      <c r="E107" s="22" t="s">
        <v>31</v>
      </c>
      <c r="F107" s="23">
        <v>1</v>
      </c>
      <c r="G107" s="23">
        <f t="shared" si="7"/>
        <v>45000</v>
      </c>
    </row>
    <row r="108" spans="1:7" x14ac:dyDescent="0.25">
      <c r="A108" s="26"/>
      <c r="B108" s="20"/>
      <c r="C108" s="20"/>
      <c r="D108" s="22"/>
      <c r="E108" s="22"/>
      <c r="F108" s="23"/>
      <c r="G108" s="34"/>
    </row>
    <row r="109" spans="1:7" ht="15.75" x14ac:dyDescent="0.25">
      <c r="A109" s="26"/>
      <c r="B109" s="39" t="s">
        <v>120</v>
      </c>
      <c r="C109" s="20"/>
      <c r="D109" s="22"/>
      <c r="E109" s="22"/>
      <c r="F109" s="23"/>
      <c r="G109" s="40">
        <f>G52+G74+G89+G90+G91+G92+G93+G96+G99+G102+G105+G106+G107</f>
        <v>135000</v>
      </c>
    </row>
    <row r="110" spans="1:7" x14ac:dyDescent="0.25">
      <c r="A110" s="26"/>
      <c r="B110" s="20"/>
      <c r="C110" s="20"/>
      <c r="D110" s="22"/>
      <c r="E110" s="22"/>
      <c r="F110" s="23"/>
      <c r="G110" s="23"/>
    </row>
    <row r="111" spans="1:7" x14ac:dyDescent="0.25">
      <c r="A111" s="26"/>
      <c r="B111" s="20" t="s">
        <v>121</v>
      </c>
      <c r="C111" s="20"/>
      <c r="D111" s="22"/>
      <c r="E111" s="22"/>
      <c r="F111" s="23"/>
      <c r="G111" s="23"/>
    </row>
    <row r="112" spans="1:7" x14ac:dyDescent="0.25">
      <c r="A112" s="26"/>
      <c r="B112" s="20"/>
      <c r="C112" s="20"/>
      <c r="D112" s="22"/>
      <c r="E112" s="22"/>
      <c r="F112" s="23"/>
      <c r="G112" s="23"/>
    </row>
    <row r="113" spans="1:7" x14ac:dyDescent="0.25">
      <c r="A113" s="26"/>
      <c r="B113" s="20" t="s">
        <v>122</v>
      </c>
      <c r="C113" s="20"/>
      <c r="D113" s="22"/>
      <c r="E113" s="22"/>
      <c r="F113" s="23"/>
      <c r="G113" s="23"/>
    </row>
    <row r="114" spans="1:7" x14ac:dyDescent="0.25">
      <c r="A114" s="26"/>
      <c r="B114" s="20"/>
      <c r="C114" s="20"/>
      <c r="D114" s="22"/>
      <c r="E114" s="22"/>
      <c r="F114" s="23"/>
      <c r="G114" s="23"/>
    </row>
    <row r="115" spans="1:7" x14ac:dyDescent="0.25">
      <c r="A115" s="26"/>
      <c r="B115" s="20" t="s">
        <v>123</v>
      </c>
      <c r="C115" s="20"/>
      <c r="D115" s="22"/>
      <c r="E115" s="22"/>
      <c r="F115" s="23"/>
      <c r="G115" s="23"/>
    </row>
    <row r="116" spans="1:7" x14ac:dyDescent="0.25">
      <c r="A116" s="26"/>
      <c r="B116" s="20"/>
      <c r="C116" s="20"/>
      <c r="D116" s="22"/>
      <c r="E116" s="22"/>
      <c r="F116" s="23"/>
      <c r="G116" s="23"/>
    </row>
    <row r="117" spans="1:7" ht="15.75" thickBot="1" x14ac:dyDescent="0.3">
      <c r="A117" s="28"/>
      <c r="B117" s="29"/>
      <c r="C117" s="29"/>
      <c r="D117" s="30"/>
      <c r="E117" s="30"/>
      <c r="F117" s="31"/>
      <c r="G117" s="31"/>
    </row>
  </sheetData>
  <mergeCells count="13">
    <mergeCell ref="B78:E78"/>
    <mergeCell ref="B79:E79"/>
    <mergeCell ref="B80:E80"/>
    <mergeCell ref="B1:E1"/>
    <mergeCell ref="B12:E12"/>
    <mergeCell ref="B13:E13"/>
    <mergeCell ref="B14:E14"/>
    <mergeCell ref="B75:E75"/>
    <mergeCell ref="B77:E77"/>
    <mergeCell ref="B54:E54"/>
    <mergeCell ref="B55:E55"/>
    <mergeCell ref="B56:E56"/>
    <mergeCell ref="B57:E57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Footer>&amp;LParaaf Inschrijver: &amp;R&amp;9Behoort bij Ontwerpnota: 332473-364498</oddFooter>
  </headerFooter>
  <rowBreaks count="1" manualBreakCount="1">
    <brk id="75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93E1EF2991C446B513C461DFAA9710" ma:contentTypeVersion="4" ma:contentTypeDescription="Een nieuw document maken." ma:contentTypeScope="" ma:versionID="d5029bd4c34e539ebdf5a001ef235469">
  <xsd:schema xmlns:xsd="http://www.w3.org/2001/XMLSchema" xmlns:xs="http://www.w3.org/2001/XMLSchema" xmlns:p="http://schemas.microsoft.com/office/2006/metadata/properties" xmlns:ns2="86f60a19-d30b-4712-b668-62e04bb84bf0" targetNamespace="http://schemas.microsoft.com/office/2006/metadata/properties" ma:root="true" ma:fieldsID="7e40e9bb398e9e73be311968b59bfd93" ns2:_="">
    <xsd:import namespace="86f60a19-d30b-4712-b668-62e04bb84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60a19-d30b-4712-b668-62e04bb84b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19F391-77F3-4946-9F83-09DF2C07EF5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dc5ce15-5524-49fc-89f1-218544afca97"/>
  </ds:schemaRefs>
</ds:datastoreItem>
</file>

<file path=customXml/itemProps2.xml><?xml version="1.0" encoding="utf-8"?>
<ds:datastoreItem xmlns:ds="http://schemas.openxmlformats.org/officeDocument/2006/customXml" ds:itemID="{088FFB78-1F2A-43B1-946E-56CCE4D38C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f60a19-d30b-4712-b668-62e04bb84b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39F4D7-988D-44CB-963A-7FACE05BB25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9f07dc7-bc2c-4f41-9274-d0d901cf3c3d}" enabled="1" method="Privileged" siteId="{6886d5d3-0698-41d8-b31f-1b2affd39be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Waterschap De Dommel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Kamman, Roel</dc:creator>
  <cp:keywords/>
  <dc:description/>
  <cp:lastModifiedBy>Verhoeven, Dionne</cp:lastModifiedBy>
  <cp:revision/>
  <cp:lastPrinted>2026-02-09T13:43:54Z</cp:lastPrinted>
  <dcterms:created xsi:type="dcterms:W3CDTF">2024-05-14T10:04:58Z</dcterms:created>
  <dcterms:modified xsi:type="dcterms:W3CDTF">2026-02-19T12:49:50Z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0x0101003093E1EF2991C446B513C461DFAA9710</vt:lpwstr>
  </property>
  <property fmtid="{D5CDD505-2E9C-101B-9397-08002B2CF9AE}" pid="3" name="Order">
    <vt:r8>100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